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600" windowWidth="20730" windowHeight="11760"/>
  </bookViews>
  <sheets>
    <sheet name="Лист1" sheetId="1" r:id="rId1"/>
  </sheets>
  <definedNames>
    <definedName name="_xlnm.Print_Area" localSheetId="0">Лист1!$A$1:$E$23</definedName>
  </definedNames>
  <calcPr calcId="145621"/>
</workbook>
</file>

<file path=xl/calcChain.xml><?xml version="1.0" encoding="utf-8"?>
<calcChain xmlns="http://schemas.openxmlformats.org/spreadsheetml/2006/main">
  <c r="D18" i="1" l="1"/>
  <c r="E21" i="1" l="1"/>
  <c r="D20" i="1"/>
  <c r="D22" i="1" s="1"/>
  <c r="E18" i="1"/>
  <c r="E17" i="1"/>
  <c r="E16" i="1"/>
  <c r="E15" i="1"/>
  <c r="E20" i="1" l="1"/>
  <c r="E22" i="1"/>
  <c r="C20" i="1" l="1"/>
  <c r="C22" i="1" s="1"/>
  <c r="C19" i="1" l="1"/>
</calcChain>
</file>

<file path=xl/sharedStrings.xml><?xml version="1.0" encoding="utf-8"?>
<sst xmlns="http://schemas.openxmlformats.org/spreadsheetml/2006/main" count="23" uniqueCount="23">
  <si>
    <t>Приложение №6</t>
  </si>
  <si>
    <t>Наименование программы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</si>
  <si>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</si>
  <si>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</si>
  <si>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>4.2.</t>
  </si>
  <si>
    <t xml:space="preserve">Муниципальная программа «Формирование современной городской среды в  МО «Капустиноярский сельсовет» </t>
  </si>
  <si>
    <t>Верно: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</si>
  <si>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</si>
  <si>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«Сельское поселение Капустиноярский сельсовет</t>
  </si>
  <si>
    <t>Ахтубинского муниципального района</t>
  </si>
  <si>
    <t>Астраханской области»</t>
  </si>
  <si>
    <t>Итого по программным мероприятиям:</t>
  </si>
  <si>
    <t>Итого по непрограммным мероприятиям:</t>
  </si>
  <si>
    <t>ИТОГО</t>
  </si>
  <si>
    <t xml:space="preserve">Муниципальная программа «Управление и распоряжение муниципальным имуществом и земельными ресурсами муниципального образования «Сельское поселение Капустиноярский сельсовет Ахтубинского муниципального района Астраханской области» </t>
  </si>
  <si>
    <t>Утвержденный бюджет на 2025 год</t>
  </si>
  <si>
    <t>Сумма изменений</t>
  </si>
  <si>
    <t>Уточненный бюджет на 2025 год</t>
  </si>
  <si>
    <t>от ____________   № _____</t>
  </si>
  <si>
    <t xml:space="preserve">к решению Совета </t>
  </si>
  <si>
    <t xml:space="preserve">муниципального образования </t>
  </si>
  <si>
    <t>тыс. руб.</t>
  </si>
  <si>
    <t>Распределение бюджетных ассигнований по муниципальным программам  бюджета муниципального образования "Сельское поселение Капустиноярский сельсовет Ахтубинского муниципального района Астраханской области» и непрограммным направлениям деятельности на  2025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</si>
</sst>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rgb="FF000000"/>
      <name val="Calibri"/>
    </font>
    <font>
      <sz val="10"/>
      <name val="Arial"/>
    </font>
    <font>
      <b/>
      <sz val="11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i/>
      <sz val="11"/>
      <color rgb="FF000000"/>
      <name val="Arial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 applyNumberFormat="1" applyFont="1"/>
    <xf numFmtId="0" fontId="1" fillId="0" borderId="0" xfId="0" applyNumberFormat="1" applyFont="1"/>
    <xf numFmtId="0" fontId="4" fillId="0" borderId="1" xfId="0" applyNumberFormat="1" applyFont="1" applyBorder="1"/>
    <xf numFmtId="0" fontId="3" fillId="0" borderId="1" xfId="0" applyNumberFormat="1" applyFont="1" applyBorder="1"/>
    <xf numFmtId="0" fontId="4" fillId="0" borderId="1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5" fillId="0" borderId="3" xfId="0" applyNumberFormat="1" applyFont="1" applyBorder="1" applyAlignment="1">
      <alignment vertical="center" wrapText="1"/>
    </xf>
    <xf numFmtId="0" fontId="3" fillId="0" borderId="6" xfId="0" applyNumberFormat="1" applyFont="1" applyBorder="1"/>
    <xf numFmtId="0" fontId="0" fillId="0" borderId="5" xfId="0" applyNumberFormat="1" applyFont="1" applyBorder="1"/>
    <xf numFmtId="0" fontId="3" fillId="0" borderId="5" xfId="0" applyNumberFormat="1" applyFont="1" applyBorder="1"/>
    <xf numFmtId="164" fontId="7" fillId="0" borderId="6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9" fillId="0" borderId="5" xfId="0" applyNumberFormat="1" applyFont="1" applyBorder="1"/>
    <xf numFmtId="0" fontId="5" fillId="0" borderId="0" xfId="0" applyNumberFormat="1" applyFont="1" applyBorder="1" applyAlignment="1">
      <alignment horizontal="right" vertical="center" wrapText="1"/>
    </xf>
    <xf numFmtId="0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righ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/>
    <xf numFmtId="0" fontId="4" fillId="0" borderId="2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BreakPreview" zoomScale="110" zoomScaleNormal="100" zoomScaleSheetLayoutView="110" workbookViewId="0">
      <selection activeCell="D20" sqref="D20"/>
    </sheetView>
  </sheetViews>
  <sheetFormatPr defaultColWidth="9.140625" defaultRowHeight="15" x14ac:dyDescent="0.25"/>
  <cols>
    <col min="1" max="1" width="5.140625" customWidth="1"/>
    <col min="2" max="2" width="59.140625" customWidth="1"/>
    <col min="3" max="3" width="17.42578125" customWidth="1"/>
    <col min="4" max="4" width="15.7109375" customWidth="1"/>
    <col min="5" max="5" width="14.140625" customWidth="1"/>
  </cols>
  <sheetData>
    <row r="1" spans="1:5" ht="12" customHeight="1" x14ac:dyDescent="0.25">
      <c r="C1" s="20" t="s">
        <v>0</v>
      </c>
      <c r="D1" s="20"/>
      <c r="E1" s="20"/>
    </row>
    <row r="2" spans="1:5" ht="12" customHeight="1" x14ac:dyDescent="0.25">
      <c r="C2" s="18"/>
      <c r="D2" s="22" t="s">
        <v>19</v>
      </c>
      <c r="E2" s="22"/>
    </row>
    <row r="3" spans="1:5" x14ac:dyDescent="0.25">
      <c r="C3" s="19"/>
      <c r="D3" s="22" t="s">
        <v>20</v>
      </c>
      <c r="E3" s="22"/>
    </row>
    <row r="4" spans="1:5" ht="14.25" customHeight="1" x14ac:dyDescent="0.25">
      <c r="C4" s="22" t="s">
        <v>8</v>
      </c>
      <c r="D4" s="22"/>
      <c r="E4" s="22"/>
    </row>
    <row r="5" spans="1:5" ht="15" customHeight="1" x14ac:dyDescent="0.25">
      <c r="C5" s="22" t="s">
        <v>9</v>
      </c>
      <c r="D5" s="22"/>
      <c r="E5" s="22"/>
    </row>
    <row r="6" spans="1:5" ht="15" customHeight="1" x14ac:dyDescent="0.25">
      <c r="C6" s="19"/>
      <c r="D6" s="22" t="s">
        <v>10</v>
      </c>
      <c r="E6" s="22"/>
    </row>
    <row r="7" spans="1:5" x14ac:dyDescent="0.25">
      <c r="D7" s="21" t="s">
        <v>18</v>
      </c>
      <c r="E7" s="21"/>
    </row>
    <row r="8" spans="1:5" x14ac:dyDescent="0.25">
      <c r="C8" s="1"/>
      <c r="D8" s="1"/>
    </row>
    <row r="9" spans="1:5" ht="23.25" customHeight="1" x14ac:dyDescent="0.25">
      <c r="A9" s="34" t="s">
        <v>22</v>
      </c>
      <c r="B9" s="34"/>
      <c r="C9" s="34"/>
      <c r="D9" s="34"/>
      <c r="E9" s="34"/>
    </row>
    <row r="10" spans="1:5" ht="28.5" customHeight="1" x14ac:dyDescent="0.25">
      <c r="A10" s="34"/>
      <c r="B10" s="34"/>
      <c r="C10" s="34"/>
      <c r="D10" s="34"/>
      <c r="E10" s="34"/>
    </row>
    <row r="11" spans="1:5" ht="22.5" customHeight="1" x14ac:dyDescent="0.25">
      <c r="D11" s="8"/>
      <c r="E11" s="17" t="s">
        <v>21</v>
      </c>
    </row>
    <row r="12" spans="1:5" ht="15" customHeight="1" x14ac:dyDescent="0.25">
      <c r="A12" s="30"/>
      <c r="B12" s="32" t="s">
        <v>1</v>
      </c>
      <c r="C12" s="28" t="s">
        <v>15</v>
      </c>
      <c r="D12" s="23" t="s">
        <v>16</v>
      </c>
      <c r="E12" s="25" t="s">
        <v>17</v>
      </c>
    </row>
    <row r="13" spans="1:5" ht="38.25" customHeight="1" x14ac:dyDescent="0.25">
      <c r="A13" s="31"/>
      <c r="B13" s="33"/>
      <c r="C13" s="29"/>
      <c r="D13" s="24"/>
      <c r="E13" s="25"/>
    </row>
    <row r="14" spans="1:5" hidden="1" x14ac:dyDescent="0.25">
      <c r="A14" s="2"/>
      <c r="B14" s="3"/>
      <c r="C14" s="11"/>
      <c r="D14" s="13"/>
      <c r="E14" s="12"/>
    </row>
    <row r="15" spans="1:5" ht="57" customHeight="1" x14ac:dyDescent="0.25">
      <c r="A15" s="4">
        <v>1</v>
      </c>
      <c r="B15" s="9" t="s">
        <v>7</v>
      </c>
      <c r="C15" s="14">
        <v>4444.2195000000002</v>
      </c>
      <c r="D15" s="15">
        <v>16.8</v>
      </c>
      <c r="E15" s="15">
        <f>C15+D15</f>
        <v>4461.0195000000003</v>
      </c>
    </row>
    <row r="16" spans="1:5" ht="59.25" customHeight="1" x14ac:dyDescent="0.25">
      <c r="A16" s="4">
        <v>2</v>
      </c>
      <c r="B16" s="6" t="s">
        <v>2</v>
      </c>
      <c r="C16" s="14">
        <v>300</v>
      </c>
      <c r="D16" s="15">
        <v>0</v>
      </c>
      <c r="E16" s="15">
        <f>C16+D16</f>
        <v>300</v>
      </c>
    </row>
    <row r="17" spans="1:5" ht="64.5" customHeight="1" x14ac:dyDescent="0.25">
      <c r="A17" s="7">
        <v>3</v>
      </c>
      <c r="B17" s="6" t="s">
        <v>14</v>
      </c>
      <c r="C17" s="14">
        <v>15</v>
      </c>
      <c r="D17" s="15">
        <v>0</v>
      </c>
      <c r="E17" s="15">
        <f>C17+D17</f>
        <v>15</v>
      </c>
    </row>
    <row r="18" spans="1:5" ht="54.75" customHeight="1" x14ac:dyDescent="0.25">
      <c r="A18" s="7">
        <v>4</v>
      </c>
      <c r="B18" s="6" t="s">
        <v>3</v>
      </c>
      <c r="C18" s="14">
        <v>1798.7911300000001</v>
      </c>
      <c r="D18" s="15">
        <f>129.13881+300</f>
        <v>429.13881000000003</v>
      </c>
      <c r="E18" s="14">
        <f>C18+D18</f>
        <v>2227.92994</v>
      </c>
    </row>
    <row r="19" spans="1:5" ht="25.5" hidden="1" x14ac:dyDescent="0.25">
      <c r="A19" s="5" t="s">
        <v>4</v>
      </c>
      <c r="B19" s="6" t="s">
        <v>5</v>
      </c>
      <c r="C19" s="14" t="e">
        <f>#REF!</f>
        <v>#REF!</v>
      </c>
      <c r="D19" s="15"/>
      <c r="E19" s="16"/>
    </row>
    <row r="20" spans="1:5" x14ac:dyDescent="0.25">
      <c r="A20" s="7">
        <v>5</v>
      </c>
      <c r="B20" s="10" t="s">
        <v>11</v>
      </c>
      <c r="C20" s="14">
        <f>C15+C16+C17+C18</f>
        <v>6558.0106300000007</v>
      </c>
      <c r="D20" s="14">
        <f>D15+D16+D17+D18</f>
        <v>445.93881000000005</v>
      </c>
      <c r="E20" s="14">
        <f>E15+E16+E17+E18</f>
        <v>7003.9494400000003</v>
      </c>
    </row>
    <row r="21" spans="1:5" x14ac:dyDescent="0.25">
      <c r="A21" s="7">
        <v>6</v>
      </c>
      <c r="B21" s="10" t="s">
        <v>12</v>
      </c>
      <c r="C21" s="14">
        <v>2862.2195700000002</v>
      </c>
      <c r="D21" s="15">
        <v>3</v>
      </c>
      <c r="E21" s="14">
        <f>C21+D21</f>
        <v>2865.2195700000002</v>
      </c>
    </row>
    <row r="22" spans="1:5" x14ac:dyDescent="0.25">
      <c r="A22" s="26" t="s">
        <v>13</v>
      </c>
      <c r="B22" s="27"/>
      <c r="C22" s="14">
        <f>C20+C21</f>
        <v>9420.2302000000018</v>
      </c>
      <c r="D22" s="14">
        <f>D20+D21</f>
        <v>448.93881000000005</v>
      </c>
      <c r="E22" s="15">
        <f>E20+E21</f>
        <v>9869.1690100000014</v>
      </c>
    </row>
    <row r="23" spans="1:5" x14ac:dyDescent="0.25">
      <c r="B23" t="s">
        <v>6</v>
      </c>
    </row>
  </sheetData>
  <mergeCells count="14">
    <mergeCell ref="D12:D13"/>
    <mergeCell ref="E12:E13"/>
    <mergeCell ref="A22:B22"/>
    <mergeCell ref="D3:E3"/>
    <mergeCell ref="C12:C13"/>
    <mergeCell ref="A12:A13"/>
    <mergeCell ref="B12:B13"/>
    <mergeCell ref="D6:E6"/>
    <mergeCell ref="A9:E10"/>
    <mergeCell ref="C1:E1"/>
    <mergeCell ref="D7:E7"/>
    <mergeCell ref="D2:E2"/>
    <mergeCell ref="C5:E5"/>
    <mergeCell ref="C4:E4"/>
  </mergeCells>
  <pageMargins left="0.70866141732283472" right="0.19685039370078741" top="0.2" bottom="0" header="0.2" footer="0.51181102362204722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Минько Оксана</cp:lastModifiedBy>
  <cp:lastPrinted>2025-06-17T06:16:03Z</cp:lastPrinted>
  <dcterms:modified xsi:type="dcterms:W3CDTF">2025-06-17T10:11:24Z</dcterms:modified>
</cp:coreProperties>
</file>